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7180" windowHeight="155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48" i="1" l="1"/>
  <c r="AL48" i="1"/>
  <c r="AK48" i="1"/>
  <c r="AJ48" i="1"/>
  <c r="AM41" i="1"/>
  <c r="AL41" i="1"/>
  <c r="AK41" i="1"/>
  <c r="AJ41" i="1"/>
  <c r="AM34" i="1"/>
  <c r="AL34" i="1"/>
  <c r="AK34" i="1"/>
  <c r="AA34" i="1"/>
  <c r="AJ34" i="1"/>
  <c r="Z34" i="1"/>
  <c r="AP48" i="1"/>
  <c r="AO48" i="1"/>
  <c r="AN48" i="1"/>
  <c r="AP41" i="1"/>
  <c r="AO41" i="1"/>
  <c r="AN41" i="1"/>
  <c r="AP34" i="1"/>
  <c r="AO34" i="1"/>
  <c r="AN34" i="1"/>
  <c r="AC34" i="1"/>
  <c r="AB34" i="1"/>
  <c r="AJ8" i="1"/>
  <c r="AJ7" i="1"/>
  <c r="AJ6" i="1"/>
  <c r="AJ5" i="1"/>
  <c r="AJ4" i="1"/>
  <c r="AO8" i="1"/>
  <c r="AN8" i="1"/>
  <c r="AM8" i="1"/>
  <c r="AL8" i="1"/>
  <c r="AK8" i="1"/>
  <c r="AO7" i="1"/>
  <c r="AN7" i="1"/>
  <c r="AM7" i="1"/>
  <c r="AL7" i="1"/>
  <c r="AK7" i="1"/>
  <c r="AO6" i="1"/>
  <c r="AN6" i="1"/>
  <c r="AM6" i="1"/>
  <c r="AL6" i="1"/>
  <c r="AK6" i="1"/>
  <c r="AO5" i="1"/>
  <c r="AN5" i="1"/>
  <c r="AM5" i="1"/>
  <c r="AL5" i="1"/>
  <c r="AK5" i="1"/>
  <c r="AO4" i="1"/>
  <c r="AN4" i="1"/>
  <c r="AM4" i="1"/>
  <c r="AL4" i="1"/>
  <c r="AK4" i="1"/>
  <c r="AO3" i="1"/>
  <c r="AN3" i="1"/>
  <c r="AM3" i="1"/>
  <c r="AL3" i="1"/>
  <c r="AK3" i="1"/>
  <c r="AJ3" i="1"/>
  <c r="AK15" i="1"/>
  <c r="AO17" i="1"/>
  <c r="AN17" i="1"/>
  <c r="AM17" i="1"/>
  <c r="AL17" i="1"/>
  <c r="AK17" i="1"/>
  <c r="AJ17" i="1"/>
  <c r="AO16" i="1"/>
  <c r="AN16" i="1"/>
  <c r="AM16" i="1"/>
  <c r="AL16" i="1"/>
  <c r="AK16" i="1"/>
  <c r="AJ16" i="1"/>
  <c r="AO15" i="1"/>
  <c r="AN15" i="1"/>
  <c r="AM15" i="1"/>
  <c r="AL15" i="1"/>
  <c r="AJ15" i="1"/>
  <c r="AO14" i="1"/>
  <c r="AN14" i="1"/>
  <c r="AM14" i="1"/>
  <c r="AL14" i="1"/>
  <c r="AK14" i="1"/>
  <c r="AJ14" i="1"/>
  <c r="AO13" i="1"/>
  <c r="AN13" i="1"/>
  <c r="AM13" i="1"/>
  <c r="AL13" i="1"/>
  <c r="AK13" i="1"/>
  <c r="AJ13" i="1"/>
  <c r="AO12" i="1"/>
  <c r="AN12" i="1"/>
  <c r="AM12" i="1"/>
  <c r="AL12" i="1"/>
  <c r="AK12" i="1"/>
  <c r="AJ12" i="1"/>
  <c r="AC48" i="1"/>
  <c r="AB48" i="1"/>
  <c r="AA48" i="1"/>
  <c r="Z48" i="1"/>
  <c r="AC41" i="1"/>
  <c r="AB41" i="1"/>
  <c r="AA41" i="1"/>
  <c r="Z41" i="1"/>
  <c r="AF48" i="1"/>
  <c r="AE48" i="1"/>
  <c r="AD48" i="1"/>
  <c r="AF41" i="1"/>
  <c r="AE41" i="1"/>
  <c r="AD41" i="1"/>
  <c r="AD34" i="1"/>
  <c r="AF34" i="1"/>
  <c r="AE34" i="1"/>
</calcChain>
</file>

<file path=xl/sharedStrings.xml><?xml version="1.0" encoding="utf-8"?>
<sst xmlns="http://schemas.openxmlformats.org/spreadsheetml/2006/main" count="376" uniqueCount="98">
  <si>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</si>
  <si>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</si>
  <si>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</si>
  <si>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</si>
  <si>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</si>
  <si>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</si>
  <si>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</si>
  <si>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</si>
  <si>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</si>
  <si>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</si>
  <si>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</si>
  <si>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</si>
  <si>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</si>
  <si>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Reduced soil tillage and Italian ryegrass as catch crop II. Soil bulk density, root development and soil chemistry</t>
  </si>
  <si>
    <t xml:space="preserve">Rasmussen K J; </t>
  </si>
  <si>
    <t>Planteavl</t>
  </si>
  <si>
    <t>139-154</t>
  </si>
  <si>
    <t>Denmark</t>
  </si>
  <si>
    <t>Jydevad</t>
  </si>
  <si>
    <t>Cfb</t>
  </si>
  <si>
    <t>Rønhave</t>
  </si>
  <si>
    <t>Højer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</si>
  <si>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</si>
  <si>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</si>
  <si>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</si>
  <si>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</si>
  <si>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r>
      <t>A: Stubble cultivating,Ploughing, no catchcrop. B: no stubble cultivating, ploughing, catch crop. C: no stubble, no plough, catchcrop. D: no stubble, no plough, no catchcrop.</t>
    </r>
    <r>
      <rPr>
        <b/>
        <sz val="12"/>
        <rFont val="Calibri"/>
        <family val="2"/>
      </rPr>
      <t xml:space="preserve"> E: no stubble, no plough, catchcrop</t>
    </r>
    <r>
      <rPr>
        <sz val="12"/>
        <rFont val="Calibri"/>
        <family val="2"/>
      </rPr>
      <t xml:space="preserve"> F: stubble cultivating, no plough, no catchcrop/// Some small differences in seed-bed preparation (upper 0-10 cm)</t>
    </r>
  </si>
  <si>
    <r>
      <t>A: Stubble cultivating,Ploughing, no catchcrop. B: no stubble cultivating, ploughing, catch crop. C: no stubble, no plough, catchcrop. D: no stubble, no plough, no catchcrop. E: no stubble, no plough,</t>
    </r>
    <r>
      <rPr>
        <b/>
        <sz val="12"/>
        <rFont val="Calibri"/>
        <family val="2"/>
      </rPr>
      <t xml:space="preserve"> no catchcrop</t>
    </r>
    <r>
      <rPr>
        <sz val="12"/>
        <rFont val="Calibri"/>
        <family val="2"/>
      </rPr>
      <t xml:space="preserve"> F: stubble cultivating, no plough, no catchcrop/// Some small differences in seed-bed preparation (upper 0-10 cm)</t>
    </r>
  </si>
  <si>
    <r>
      <t>A: Stubble cultivating,Ploughing, no catchcrop. B: no stubble cultivating, ploughing, catch crop. C: no stubble, no plough, catchcrop. D: no stubble, no plough, no catchcrop. E: no stubble, no plough,</t>
    </r>
    <r>
      <rPr>
        <b/>
        <sz val="12"/>
        <rFont val="Calibri"/>
        <family val="2"/>
      </rPr>
      <t xml:space="preserve"> no catchcro</t>
    </r>
    <r>
      <rPr>
        <sz val="12"/>
        <rFont val="Calibri"/>
        <family val="2"/>
      </rPr>
      <t>p F: stubble cultivating, no plough, no catchcrop/// Some small differences in seed-bed preparation (upper 0-10 cm)</t>
    </r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</si>
  <si>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</si>
  <si>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</si>
  <si>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</si>
  <si>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</si>
  <si>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</si>
  <si>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 and Figure 5</t>
  </si>
  <si>
    <t>measured</t>
  </si>
  <si>
    <t xml:space="preserve">no - only LSD </t>
  </si>
  <si>
    <t>None (overall SD calculable)</t>
  </si>
  <si>
    <t>Table 4</t>
  </si>
  <si>
    <t>Table 4. Soil C-content, %, in the last five years of the experimental period (experimental plan see table I).</t>
  </si>
  <si>
    <t>Soil depth (cm)</t>
  </si>
  <si>
    <t>0-10</t>
  </si>
  <si>
    <t>10-20</t>
  </si>
  <si>
    <t>Jyndevad</t>
  </si>
  <si>
    <t>A</t>
  </si>
  <si>
    <t>B</t>
  </si>
  <si>
    <t>C</t>
  </si>
  <si>
    <t>D</t>
  </si>
  <si>
    <t>E</t>
  </si>
  <si>
    <t>F</t>
  </si>
  <si>
    <t>LSD</t>
  </si>
  <si>
    <t>n.s.</t>
  </si>
  <si>
    <t>Table 1. Soil bulk density, g/cm3, after harvest. Average ofnine samples per year.</t>
  </si>
  <si>
    <t>0-5</t>
  </si>
  <si>
    <t>5-10</t>
  </si>
  <si>
    <t>10-15</t>
  </si>
  <si>
    <t>15-20</t>
  </si>
  <si>
    <t>Number of years</t>
  </si>
  <si>
    <t>Stubble cultivating (10-20cm), ploughing (c. 20cm), harrowing (3-5cm)</t>
  </si>
  <si>
    <t>Ploughing (20cm), harrowing (3-5cm), catch crop</t>
  </si>
  <si>
    <t>Rotovating (3-5cm), catch crop</t>
  </si>
  <si>
    <t>Rotovating (3-5cm)</t>
  </si>
  <si>
    <t>Rotovating (c. 10cm)</t>
  </si>
  <si>
    <t>Stubble cultivating (10-20cm), harrowing (3-5cm)</t>
  </si>
  <si>
    <t>ES</t>
  </si>
  <si>
    <t>0-15</t>
  </si>
  <si>
    <t>mean</t>
  </si>
  <si>
    <t>SD</t>
  </si>
  <si>
    <t>n</t>
  </si>
  <si>
    <t>Depth correction</t>
  </si>
  <si>
    <t>tillage</t>
  </si>
  <si>
    <t>HM</t>
  </si>
  <si>
    <t>20 cm</t>
  </si>
  <si>
    <t>rotovating</t>
  </si>
  <si>
    <t>3-5 cm</t>
  </si>
  <si>
    <t>stubble cultivating</t>
  </si>
  <si>
    <t>10-20 cm</t>
  </si>
  <si>
    <t>catch crop</t>
  </si>
  <si>
    <t>no</t>
  </si>
  <si>
    <t>yes</t>
  </si>
  <si>
    <t>10 cm</t>
  </si>
  <si>
    <t>rotovating 10 cm</t>
  </si>
  <si>
    <t>n/a confounded</t>
  </si>
  <si>
    <t>stubble cultivating 10-20 cm</t>
  </si>
  <si>
    <t>rotovating 3-5 cm</t>
  </si>
  <si>
    <t>RT1</t>
  </si>
  <si>
    <t>RT2</t>
  </si>
  <si>
    <t>RT3</t>
  </si>
  <si>
    <t>HM 20 cm</t>
  </si>
  <si>
    <t>CT</t>
  </si>
  <si>
    <t>RT1-CT</t>
  </si>
  <si>
    <t>RT2-CT</t>
  </si>
  <si>
    <t>RT3-CT</t>
  </si>
  <si>
    <t>?</t>
  </si>
  <si>
    <t>SOC stock (Mg/ha)</t>
  </si>
  <si>
    <t>conc</t>
  </si>
  <si>
    <t>stock</t>
  </si>
  <si>
    <t>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</si>
</sst>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 tint="-0.249977111117893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theme="0" tint="-0.1499984740745262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8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17" fontId="0" fillId="0" borderId="0" xfId="0" quotePrefix="1" applyNumberFormat="1"/>
    <xf numFmtId="0" fontId="0" fillId="0" borderId="0" xfId="0" quotePrefix="1"/>
    <xf numFmtId="0" fontId="0" fillId="0" borderId="0" xfId="0" applyAlignment="1">
      <alignment vertical="center"/>
    </xf>
    <xf numFmtId="0" fontId="7" fillId="0" borderId="0" xfId="0" applyFont="1"/>
    <xf numFmtId="0" fontId="8" fillId="2" borderId="0" xfId="0" applyFont="1" applyFill="1"/>
    <xf numFmtId="0" fontId="0" fillId="0" borderId="0" xfId="0" applyFont="1" applyFill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/>
  </cellXfs>
  <cellStyles count="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12</xdr:col>
      <xdr:colOff>49306</xdr:colOff>
      <xdr:row>21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"/>
          <a:ext cx="7610475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"/>
  <sheetViews>
    <sheetView tabSelected="1" topLeftCell="T18" workbookViewId="0">
      <selection activeCell="AM49" sqref="AM49"/>
    </sheetView>
  </sheetViews>
  <sheetFormatPr baseColWidth="10" defaultColWidth="8.83203125" defaultRowHeight="14" x14ac:dyDescent="0"/>
  <cols>
    <col min="1" max="1" width="12.6640625" customWidth="1"/>
  </cols>
  <sheetData>
    <row r="1" spans="1:42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X1" s="9" t="s">
        <v>39</v>
      </c>
      <c r="AH1" s="9"/>
    </row>
    <row r="2" spans="1:42" ht="15">
      <c r="A2" s="5">
        <v>11571502</v>
      </c>
      <c r="B2" s="6" t="s">
        <v>13</v>
      </c>
      <c r="C2" s="5" t="s">
        <v>14</v>
      </c>
      <c r="D2" s="5" t="s">
        <v>15</v>
      </c>
      <c r="E2" s="5">
        <v>1991</v>
      </c>
      <c r="F2" s="5">
        <v>95</v>
      </c>
      <c r="G2" s="7" t="s">
        <v>16</v>
      </c>
      <c r="H2" s="5"/>
      <c r="I2" s="5" t="s">
        <v>17</v>
      </c>
      <c r="J2" s="5" t="s">
        <v>18</v>
      </c>
      <c r="K2" s="8">
        <v>54.902999999999999</v>
      </c>
      <c r="L2" s="8">
        <v>9.15</v>
      </c>
      <c r="M2" s="5" t="s">
        <v>19</v>
      </c>
      <c r="N2" s="5" t="s">
        <v>25</v>
      </c>
      <c r="O2" s="5">
        <v>6</v>
      </c>
      <c r="P2" s="5" t="s">
        <v>26</v>
      </c>
      <c r="Q2" s="5" t="s">
        <v>34</v>
      </c>
      <c r="R2" s="5" t="s">
        <v>35</v>
      </c>
      <c r="S2" s="5" t="s">
        <v>36</v>
      </c>
      <c r="T2" s="5" t="s">
        <v>37</v>
      </c>
      <c r="U2" s="5"/>
      <c r="Y2" t="s">
        <v>40</v>
      </c>
      <c r="Z2" t="s">
        <v>44</v>
      </c>
      <c r="AA2" s="20" t="s">
        <v>45</v>
      </c>
      <c r="AB2" s="20" t="s">
        <v>46</v>
      </c>
      <c r="AC2" t="s">
        <v>47</v>
      </c>
      <c r="AD2" t="s">
        <v>48</v>
      </c>
      <c r="AE2" t="s">
        <v>49</v>
      </c>
      <c r="AF2" t="s">
        <v>50</v>
      </c>
      <c r="AH2" t="s">
        <v>94</v>
      </c>
      <c r="AI2" t="s">
        <v>40</v>
      </c>
      <c r="AJ2" t="s">
        <v>44</v>
      </c>
      <c r="AK2" s="20" t="s">
        <v>45</v>
      </c>
      <c r="AL2" s="20" t="s">
        <v>46</v>
      </c>
      <c r="AM2" t="s">
        <v>47</v>
      </c>
      <c r="AN2" t="s">
        <v>48</v>
      </c>
      <c r="AO2" t="s">
        <v>49</v>
      </c>
      <c r="AP2" t="s">
        <v>50</v>
      </c>
    </row>
    <row r="3" spans="1:42" ht="15">
      <c r="A3" s="5">
        <v>11571502</v>
      </c>
      <c r="B3" s="6" t="s">
        <v>13</v>
      </c>
      <c r="C3" s="5" t="s">
        <v>14</v>
      </c>
      <c r="D3" s="5" t="s">
        <v>15</v>
      </c>
      <c r="E3" s="5">
        <v>1991</v>
      </c>
      <c r="F3" s="5">
        <v>95</v>
      </c>
      <c r="G3" s="7" t="s">
        <v>16</v>
      </c>
      <c r="H3" s="5"/>
      <c r="I3" s="5" t="s">
        <v>17</v>
      </c>
      <c r="J3" s="5" t="s">
        <v>20</v>
      </c>
      <c r="K3" s="8">
        <v>54.951999999999998</v>
      </c>
      <c r="L3" s="8">
        <v>9.77</v>
      </c>
      <c r="M3" s="5" t="s">
        <v>19</v>
      </c>
      <c r="N3" s="5" t="s">
        <v>25</v>
      </c>
      <c r="O3" s="5">
        <v>6</v>
      </c>
      <c r="P3" s="5" t="s">
        <v>27</v>
      </c>
      <c r="Q3" s="5" t="s">
        <v>38</v>
      </c>
      <c r="R3" s="5" t="s">
        <v>35</v>
      </c>
      <c r="S3" s="5" t="s">
        <v>36</v>
      </c>
      <c r="T3" s="5" t="s">
        <v>37</v>
      </c>
      <c r="U3" s="5"/>
      <c r="X3" s="16" t="s">
        <v>43</v>
      </c>
      <c r="Y3" t="s">
        <v>41</v>
      </c>
      <c r="Z3">
        <v>1.86</v>
      </c>
      <c r="AA3" s="20">
        <v>2.0699999999999998</v>
      </c>
      <c r="AB3" s="20">
        <v>2.15</v>
      </c>
      <c r="AC3">
        <v>1.96</v>
      </c>
      <c r="AD3">
        <v>2.08</v>
      </c>
      <c r="AE3">
        <v>2.17</v>
      </c>
      <c r="AF3">
        <v>0.21</v>
      </c>
      <c r="AH3" s="16" t="s">
        <v>43</v>
      </c>
      <c r="AI3" t="s">
        <v>41</v>
      </c>
      <c r="AJ3">
        <f>Z3*10*10*AJ12/10</f>
        <v>25.295999999999999</v>
      </c>
      <c r="AK3" s="20">
        <f t="shared" ref="AK3:AO3" si="0">AA3*10*10*AK12/10</f>
        <v>27.634499999999996</v>
      </c>
      <c r="AL3" s="20">
        <f t="shared" si="0"/>
        <v>29.024999999999999</v>
      </c>
      <c r="AM3">
        <f t="shared" si="0"/>
        <v>26.46</v>
      </c>
      <c r="AN3">
        <f t="shared" si="0"/>
        <v>27.663999999999998</v>
      </c>
      <c r="AO3">
        <f t="shared" si="0"/>
        <v>30.054500000000001</v>
      </c>
    </row>
    <row r="4" spans="1:42" ht="15">
      <c r="A4" s="5">
        <v>11571502</v>
      </c>
      <c r="B4" s="6" t="s">
        <v>13</v>
      </c>
      <c r="C4" s="5" t="s">
        <v>14</v>
      </c>
      <c r="D4" s="5" t="s">
        <v>15</v>
      </c>
      <c r="E4" s="5">
        <v>1991</v>
      </c>
      <c r="F4" s="5">
        <v>95</v>
      </c>
      <c r="G4" s="7" t="s">
        <v>16</v>
      </c>
      <c r="H4" s="5"/>
      <c r="I4" s="5" t="s">
        <v>17</v>
      </c>
      <c r="J4" s="5" t="s">
        <v>21</v>
      </c>
      <c r="K4" s="8">
        <v>54.965000000000003</v>
      </c>
      <c r="L4" s="8">
        <v>8.6950000000000003</v>
      </c>
      <c r="M4" s="5" t="s">
        <v>19</v>
      </c>
      <c r="N4" s="5" t="s">
        <v>25</v>
      </c>
      <c r="O4" s="5">
        <v>6</v>
      </c>
      <c r="P4" s="5" t="s">
        <v>28</v>
      </c>
      <c r="Q4" s="5" t="s">
        <v>34</v>
      </c>
      <c r="R4" s="5" t="s">
        <v>35</v>
      </c>
      <c r="S4" s="5" t="s">
        <v>36</v>
      </c>
      <c r="T4" s="5" t="s">
        <v>37</v>
      </c>
      <c r="U4" s="5"/>
      <c r="X4" s="16"/>
      <c r="Y4" s="10" t="s">
        <v>42</v>
      </c>
      <c r="Z4">
        <v>1.85</v>
      </c>
      <c r="AA4" s="20">
        <v>1.92</v>
      </c>
      <c r="AB4" s="20">
        <v>1.88</v>
      </c>
      <c r="AC4">
        <v>1.89</v>
      </c>
      <c r="AD4">
        <v>2.11</v>
      </c>
      <c r="AE4">
        <v>1.99</v>
      </c>
      <c r="AF4" t="s">
        <v>51</v>
      </c>
      <c r="AH4" s="16"/>
      <c r="AI4" s="10" t="s">
        <v>42</v>
      </c>
      <c r="AJ4">
        <f t="shared" ref="AJ4:AJ8" si="1">Z4*10*10*AJ13/10</f>
        <v>26.824999999999999</v>
      </c>
      <c r="AK4" s="20">
        <f t="shared" ref="AK4:AO4" si="2">AA4*10*10*AK13/10</f>
        <v>27.359999999999996</v>
      </c>
      <c r="AL4" s="20">
        <f t="shared" si="2"/>
        <v>28.481999999999999</v>
      </c>
      <c r="AM4">
        <f t="shared" si="2"/>
        <v>28.822499999999998</v>
      </c>
      <c r="AN4">
        <f t="shared" si="2"/>
        <v>30.489499999999992</v>
      </c>
      <c r="AO4">
        <f t="shared" si="2"/>
        <v>30.347499999999997</v>
      </c>
    </row>
    <row r="5" spans="1:42">
      <c r="X5" s="16" t="s">
        <v>20</v>
      </c>
      <c r="Y5" t="s">
        <v>41</v>
      </c>
      <c r="Z5">
        <v>1.34</v>
      </c>
      <c r="AA5" s="20">
        <v>1.38</v>
      </c>
      <c r="AB5" s="20">
        <v>1.56</v>
      </c>
      <c r="AC5">
        <v>1.53</v>
      </c>
      <c r="AD5">
        <v>1.4</v>
      </c>
      <c r="AE5">
        <v>1.42</v>
      </c>
      <c r="AF5">
        <v>0.09</v>
      </c>
      <c r="AH5" s="16" t="s">
        <v>20</v>
      </c>
      <c r="AI5" t="s">
        <v>41</v>
      </c>
      <c r="AJ5">
        <f t="shared" si="1"/>
        <v>19.497</v>
      </c>
      <c r="AK5" s="20">
        <f t="shared" ref="AK5:AO5" si="3">AA5*10*10*AK14/10</f>
        <v>19.182000000000002</v>
      </c>
      <c r="AL5" s="20">
        <f t="shared" si="3"/>
        <v>19.422000000000004</v>
      </c>
      <c r="AM5">
        <f t="shared" si="3"/>
        <v>20.501999999999999</v>
      </c>
      <c r="AN5">
        <f t="shared" si="3"/>
        <v>17.64</v>
      </c>
      <c r="AO5">
        <f t="shared" si="3"/>
        <v>20.661000000000001</v>
      </c>
    </row>
    <row r="6" spans="1:42">
      <c r="X6" s="16"/>
      <c r="Y6" s="10" t="s">
        <v>42</v>
      </c>
      <c r="Z6">
        <v>1.34</v>
      </c>
      <c r="AA6" s="20">
        <v>1.45</v>
      </c>
      <c r="AB6" s="20">
        <v>1.32</v>
      </c>
      <c r="AC6">
        <v>1.32</v>
      </c>
      <c r="AD6">
        <v>1.28</v>
      </c>
      <c r="AE6">
        <v>1.29</v>
      </c>
      <c r="AF6">
        <v>0.05</v>
      </c>
      <c r="AH6" s="16"/>
      <c r="AI6" s="10" t="s">
        <v>42</v>
      </c>
      <c r="AJ6">
        <f t="shared" si="1"/>
        <v>20.702999999999999</v>
      </c>
      <c r="AK6" s="20">
        <f t="shared" ref="AK6:AO6" si="4">AA6*10*10*AK15/10</f>
        <v>21.822499999999998</v>
      </c>
      <c r="AL6" s="20">
        <f t="shared" si="4"/>
        <v>20.393999999999998</v>
      </c>
      <c r="AM6">
        <f t="shared" si="4"/>
        <v>20.988000000000003</v>
      </c>
      <c r="AN6">
        <f t="shared" si="4"/>
        <v>18.624000000000002</v>
      </c>
      <c r="AO6">
        <f t="shared" si="4"/>
        <v>20.575500000000002</v>
      </c>
    </row>
    <row r="7" spans="1:42">
      <c r="X7" s="16" t="s">
        <v>21</v>
      </c>
      <c r="Y7" t="s">
        <v>41</v>
      </c>
      <c r="Z7">
        <v>1.58</v>
      </c>
      <c r="AA7" s="20">
        <v>1.73</v>
      </c>
      <c r="AB7" s="20">
        <v>2.0299999999999998</v>
      </c>
      <c r="AC7">
        <v>1.9</v>
      </c>
      <c r="AD7">
        <v>1.8</v>
      </c>
      <c r="AE7">
        <v>1.72</v>
      </c>
      <c r="AF7">
        <v>0.05</v>
      </c>
      <c r="AH7" s="16" t="s">
        <v>21</v>
      </c>
      <c r="AI7" t="s">
        <v>41</v>
      </c>
      <c r="AJ7">
        <f t="shared" si="1"/>
        <v>21.014000000000003</v>
      </c>
      <c r="AK7" s="20">
        <f t="shared" ref="AK7:AO7" si="5">AA7*10*10*AK16/10</f>
        <v>22.230500000000003</v>
      </c>
      <c r="AL7" s="20">
        <f t="shared" si="5"/>
        <v>26.288499999999992</v>
      </c>
      <c r="AM7">
        <f t="shared" si="5"/>
        <v>25.08</v>
      </c>
      <c r="AN7">
        <f t="shared" si="5"/>
        <v>21.419999999999998</v>
      </c>
      <c r="AO7">
        <f t="shared" si="5"/>
        <v>22.187999999999999</v>
      </c>
    </row>
    <row r="8" spans="1:42">
      <c r="X8" s="16"/>
      <c r="Y8" s="10" t="s">
        <v>42</v>
      </c>
      <c r="Z8">
        <v>1.55</v>
      </c>
      <c r="AA8" s="20">
        <v>1.69</v>
      </c>
      <c r="AB8" s="20">
        <v>1.75</v>
      </c>
      <c r="AC8">
        <v>1.65</v>
      </c>
      <c r="AD8">
        <v>1.68</v>
      </c>
      <c r="AE8">
        <v>1.62</v>
      </c>
      <c r="AF8">
        <v>0.06</v>
      </c>
      <c r="AH8" s="16"/>
      <c r="AI8" s="10" t="s">
        <v>42</v>
      </c>
      <c r="AJ8">
        <f t="shared" si="1"/>
        <v>22.009999999999998</v>
      </c>
      <c r="AK8" s="20">
        <f t="shared" ref="AK8:AO8" si="6">AA8*10*10*AK17/10</f>
        <v>23.66</v>
      </c>
      <c r="AL8" s="20">
        <f t="shared" si="6"/>
        <v>25.375</v>
      </c>
      <c r="AM8">
        <f t="shared" si="6"/>
        <v>23.925000000000001</v>
      </c>
      <c r="AN8">
        <f t="shared" si="6"/>
        <v>23.856000000000002</v>
      </c>
      <c r="AO8">
        <f t="shared" si="6"/>
        <v>23.814000000000004</v>
      </c>
    </row>
    <row r="9" spans="1:42">
      <c r="O9" t="s">
        <v>70</v>
      </c>
      <c r="Q9" t="s">
        <v>77</v>
      </c>
      <c r="AA9" s="20"/>
      <c r="AB9" s="20"/>
      <c r="AK9" s="20"/>
      <c r="AL9" s="20"/>
    </row>
    <row r="10" spans="1:42">
      <c r="N10" t="s">
        <v>44</v>
      </c>
      <c r="O10" t="s">
        <v>71</v>
      </c>
      <c r="P10" t="s">
        <v>72</v>
      </c>
      <c r="Q10" t="s">
        <v>78</v>
      </c>
      <c r="R10" s="12" t="s">
        <v>71</v>
      </c>
      <c r="X10" t="s">
        <v>52</v>
      </c>
      <c r="AA10" s="20"/>
      <c r="AB10" s="20"/>
      <c r="AH10" s="17" t="s">
        <v>52</v>
      </c>
      <c r="AI10" s="17"/>
      <c r="AJ10" s="17"/>
      <c r="AK10" s="20"/>
      <c r="AL10" s="20"/>
      <c r="AM10" s="17"/>
      <c r="AN10" s="17"/>
      <c r="AO10" s="17"/>
    </row>
    <row r="11" spans="1:42">
      <c r="N11" t="s">
        <v>45</v>
      </c>
      <c r="O11" s="13" t="s">
        <v>71</v>
      </c>
      <c r="P11" s="13" t="s">
        <v>72</v>
      </c>
      <c r="Q11" s="13" t="s">
        <v>79</v>
      </c>
      <c r="R11" s="13" t="s">
        <v>82</v>
      </c>
      <c r="Y11" t="s">
        <v>40</v>
      </c>
      <c r="Z11" t="s">
        <v>44</v>
      </c>
      <c r="AA11" s="20" t="s">
        <v>45</v>
      </c>
      <c r="AB11" s="20" t="s">
        <v>46</v>
      </c>
      <c r="AC11" t="s">
        <v>47</v>
      </c>
      <c r="AD11" t="s">
        <v>48</v>
      </c>
      <c r="AE11" t="s">
        <v>49</v>
      </c>
      <c r="AF11" t="s">
        <v>57</v>
      </c>
      <c r="AH11" s="17"/>
      <c r="AI11" s="17" t="s">
        <v>40</v>
      </c>
      <c r="AJ11" s="17" t="s">
        <v>44</v>
      </c>
      <c r="AK11" s="20" t="s">
        <v>45</v>
      </c>
      <c r="AL11" s="20" t="s">
        <v>46</v>
      </c>
      <c r="AM11" s="17" t="s">
        <v>47</v>
      </c>
      <c r="AN11" s="17" t="s">
        <v>48</v>
      </c>
      <c r="AO11" s="17" t="s">
        <v>49</v>
      </c>
    </row>
    <row r="12" spans="1:42" ht="14" customHeight="1">
      <c r="N12" t="s">
        <v>46</v>
      </c>
      <c r="O12" s="13" t="s">
        <v>73</v>
      </c>
      <c r="P12" s="13" t="s">
        <v>74</v>
      </c>
      <c r="Q12" s="13" t="s">
        <v>79</v>
      </c>
      <c r="R12" s="13" t="s">
        <v>82</v>
      </c>
      <c r="X12" s="16" t="s">
        <v>43</v>
      </c>
      <c r="Y12" t="s">
        <v>53</v>
      </c>
      <c r="Z12">
        <v>1.28</v>
      </c>
      <c r="AA12" s="20">
        <v>1.25</v>
      </c>
      <c r="AB12" s="20">
        <v>1.25</v>
      </c>
      <c r="AC12">
        <v>1.26</v>
      </c>
      <c r="AD12">
        <v>1.28</v>
      </c>
      <c r="AE12">
        <v>1.29</v>
      </c>
      <c r="AF12">
        <v>7</v>
      </c>
      <c r="AH12" s="18" t="s">
        <v>43</v>
      </c>
      <c r="AI12" t="s">
        <v>41</v>
      </c>
      <c r="AJ12" s="17">
        <f>AVERAGE(Z12:Z13)</f>
        <v>1.3599999999999999</v>
      </c>
      <c r="AK12" s="20">
        <f>AVERAGE(AA12:AA13)</f>
        <v>1.335</v>
      </c>
      <c r="AL12" s="20">
        <f>AVERAGE(AB12:AB13)</f>
        <v>1.35</v>
      </c>
      <c r="AM12" s="17">
        <f>AVERAGE(AC12:AC13)</f>
        <v>1.35</v>
      </c>
      <c r="AN12" s="17">
        <f>AVERAGE(AD12:AD13)</f>
        <v>1.33</v>
      </c>
      <c r="AO12" s="17">
        <f>AVERAGE(AE12:AE13)</f>
        <v>1.385</v>
      </c>
    </row>
    <row r="13" spans="1:42">
      <c r="N13" t="s">
        <v>47</v>
      </c>
      <c r="O13" t="s">
        <v>73</v>
      </c>
      <c r="P13" t="s">
        <v>74</v>
      </c>
      <c r="Q13" t="s">
        <v>78</v>
      </c>
      <c r="R13" s="12" t="s">
        <v>84</v>
      </c>
      <c r="X13" s="16"/>
      <c r="Y13" s="11" t="s">
        <v>54</v>
      </c>
      <c r="Z13">
        <v>1.44</v>
      </c>
      <c r="AA13" s="20">
        <v>1.42</v>
      </c>
      <c r="AB13" s="20">
        <v>1.45</v>
      </c>
      <c r="AC13">
        <v>1.44</v>
      </c>
      <c r="AD13">
        <v>1.38</v>
      </c>
      <c r="AE13">
        <v>1.48</v>
      </c>
      <c r="AF13">
        <v>7</v>
      </c>
      <c r="AH13" s="18"/>
      <c r="AI13" s="10" t="s">
        <v>42</v>
      </c>
      <c r="AJ13" s="17">
        <f>AVERAGE(Z14:Z15)</f>
        <v>1.45</v>
      </c>
      <c r="AK13" s="20">
        <f>AVERAGE(AA14:AA15)</f>
        <v>1.4249999999999998</v>
      </c>
      <c r="AL13" s="20">
        <f>AVERAGE(AB14:AB15)</f>
        <v>1.5150000000000001</v>
      </c>
      <c r="AM13" s="17">
        <f>AVERAGE(AC14:AC15)</f>
        <v>1.5249999999999999</v>
      </c>
      <c r="AN13" s="17">
        <f>AVERAGE(AD14:AD15)</f>
        <v>1.4449999999999998</v>
      </c>
      <c r="AO13" s="17">
        <f>AVERAGE(AE14:AE15)</f>
        <v>1.5249999999999999</v>
      </c>
    </row>
    <row r="14" spans="1:42">
      <c r="N14" t="s">
        <v>48</v>
      </c>
      <c r="O14" t="s">
        <v>73</v>
      </c>
      <c r="P14" t="s">
        <v>80</v>
      </c>
      <c r="Q14" t="s">
        <v>78</v>
      </c>
      <c r="R14" t="s">
        <v>81</v>
      </c>
      <c r="X14" s="16"/>
      <c r="Y14" s="11" t="s">
        <v>55</v>
      </c>
      <c r="Z14">
        <v>1.45</v>
      </c>
      <c r="AA14" s="20">
        <v>1.43</v>
      </c>
      <c r="AB14" s="20">
        <v>1.52</v>
      </c>
      <c r="AC14">
        <v>1.53</v>
      </c>
      <c r="AD14">
        <v>1.4</v>
      </c>
      <c r="AE14">
        <v>1.53</v>
      </c>
      <c r="AF14">
        <v>7</v>
      </c>
      <c r="AH14" s="18" t="s">
        <v>20</v>
      </c>
      <c r="AI14" t="s">
        <v>41</v>
      </c>
      <c r="AJ14" s="17">
        <f>AVERAGE(Z16:Z17)</f>
        <v>1.4550000000000001</v>
      </c>
      <c r="AK14" s="20">
        <f>AVERAGE(AA16:AA17)</f>
        <v>1.3900000000000001</v>
      </c>
      <c r="AL14" s="20">
        <f>AVERAGE(AB16:AB17)</f>
        <v>1.2450000000000001</v>
      </c>
      <c r="AM14" s="17">
        <f>AVERAGE(AC16:AC17)</f>
        <v>1.3399999999999999</v>
      </c>
      <c r="AN14" s="17">
        <f>AVERAGE(AD16:AD17)</f>
        <v>1.26</v>
      </c>
      <c r="AO14" s="17">
        <f>AVERAGE(AE16:AE17)</f>
        <v>1.4550000000000001</v>
      </c>
    </row>
    <row r="15" spans="1:42">
      <c r="N15" t="s">
        <v>49</v>
      </c>
      <c r="O15" t="s">
        <v>75</v>
      </c>
      <c r="P15" t="s">
        <v>76</v>
      </c>
      <c r="Q15" t="s">
        <v>78</v>
      </c>
      <c r="R15" t="s">
        <v>83</v>
      </c>
      <c r="X15" s="16"/>
      <c r="Y15" t="s">
        <v>56</v>
      </c>
      <c r="Z15">
        <v>1.45</v>
      </c>
      <c r="AA15" s="20">
        <v>1.42</v>
      </c>
      <c r="AB15" s="20">
        <v>1.51</v>
      </c>
      <c r="AC15">
        <v>1.52</v>
      </c>
      <c r="AD15">
        <v>1.49</v>
      </c>
      <c r="AE15">
        <v>1.52</v>
      </c>
      <c r="AF15">
        <v>7</v>
      </c>
      <c r="AH15" s="18"/>
      <c r="AI15" s="10" t="s">
        <v>42</v>
      </c>
      <c r="AJ15" s="17">
        <f>AVERAGE(Z18:Z19)</f>
        <v>1.5449999999999999</v>
      </c>
      <c r="AK15" s="20">
        <f>AVERAGE(AA18:AA19)</f>
        <v>1.5049999999999999</v>
      </c>
      <c r="AL15" s="20">
        <f>AVERAGE(AB18:AB19)</f>
        <v>1.5449999999999999</v>
      </c>
      <c r="AM15" s="17">
        <f>AVERAGE(AC18:AC19)</f>
        <v>1.59</v>
      </c>
      <c r="AN15" s="17">
        <f>AVERAGE(AD18:AD19)</f>
        <v>1.4550000000000001</v>
      </c>
      <c r="AO15" s="17">
        <f>AVERAGE(AE18:AE19)</f>
        <v>1.5950000000000002</v>
      </c>
    </row>
    <row r="16" spans="1:42">
      <c r="X16" s="16" t="s">
        <v>20</v>
      </c>
      <c r="Y16" t="s">
        <v>53</v>
      </c>
      <c r="Z16">
        <v>1.34</v>
      </c>
      <c r="AA16" s="20">
        <v>1.29</v>
      </c>
      <c r="AB16" s="20">
        <v>1.19</v>
      </c>
      <c r="AC16">
        <v>1.29</v>
      </c>
      <c r="AD16">
        <v>1.25</v>
      </c>
      <c r="AE16">
        <v>1.36</v>
      </c>
      <c r="AF16">
        <v>3</v>
      </c>
      <c r="AH16" s="18" t="s">
        <v>21</v>
      </c>
      <c r="AI16" t="s">
        <v>41</v>
      </c>
      <c r="AJ16" s="17">
        <f>AVERAGE(Z20:Z21)</f>
        <v>1.33</v>
      </c>
      <c r="AK16" s="20">
        <f>AVERAGE(AA20:AA21)</f>
        <v>1.2850000000000001</v>
      </c>
      <c r="AL16" s="20">
        <f>AVERAGE(AB20:AB21)</f>
        <v>1.2949999999999999</v>
      </c>
      <c r="AM16" s="17">
        <f>AVERAGE(AC20:AC21)</f>
        <v>1.3199999999999998</v>
      </c>
      <c r="AN16" s="17">
        <f>AVERAGE(AD20:AD21)</f>
        <v>1.19</v>
      </c>
      <c r="AO16" s="17">
        <f>AVERAGE(AE20:AE21)</f>
        <v>1.29</v>
      </c>
    </row>
    <row r="17" spans="24:41">
      <c r="X17" s="16"/>
      <c r="Y17" s="11" t="s">
        <v>54</v>
      </c>
      <c r="Z17">
        <v>1.57</v>
      </c>
      <c r="AA17" s="20">
        <v>1.49</v>
      </c>
      <c r="AB17" s="20">
        <v>1.3</v>
      </c>
      <c r="AC17">
        <v>1.39</v>
      </c>
      <c r="AD17">
        <v>1.27</v>
      </c>
      <c r="AE17">
        <v>1.55</v>
      </c>
      <c r="AF17">
        <v>3</v>
      </c>
      <c r="AH17" s="18"/>
      <c r="AI17" s="10" t="s">
        <v>42</v>
      </c>
      <c r="AJ17" s="17">
        <f>AVERAGE(Z22:Z23)</f>
        <v>1.42</v>
      </c>
      <c r="AK17" s="20">
        <f>AVERAGE(AA22:AA23)</f>
        <v>1.4</v>
      </c>
      <c r="AL17" s="20">
        <f>AVERAGE(AB22:AB23)</f>
        <v>1.45</v>
      </c>
      <c r="AM17" s="17">
        <f>AVERAGE(AC22:AC23)</f>
        <v>1.45</v>
      </c>
      <c r="AN17" s="17">
        <f>AVERAGE(AD22:AD23)</f>
        <v>1.42</v>
      </c>
      <c r="AO17" s="17">
        <f>AVERAGE(AE22:AE23)</f>
        <v>1.47</v>
      </c>
    </row>
    <row r="18" spans="24:41">
      <c r="X18" s="16"/>
      <c r="Y18" s="11" t="s">
        <v>55</v>
      </c>
      <c r="Z18">
        <v>1.56</v>
      </c>
      <c r="AA18" s="20">
        <v>1.53</v>
      </c>
      <c r="AB18" s="20">
        <v>1.54</v>
      </c>
      <c r="AC18">
        <v>1.6</v>
      </c>
      <c r="AD18">
        <v>1.35</v>
      </c>
      <c r="AE18">
        <v>1.61</v>
      </c>
      <c r="AF18">
        <v>3</v>
      </c>
      <c r="AH18" s="19"/>
      <c r="AI18" s="11"/>
      <c r="AJ18" s="17"/>
      <c r="AK18" s="17"/>
      <c r="AL18" s="17"/>
      <c r="AM18" s="17"/>
      <c r="AN18" s="17"/>
      <c r="AO18" s="17"/>
    </row>
    <row r="19" spans="24:41">
      <c r="X19" s="16"/>
      <c r="Y19" t="s">
        <v>56</v>
      </c>
      <c r="Z19">
        <v>1.53</v>
      </c>
      <c r="AA19" s="20">
        <v>1.48</v>
      </c>
      <c r="AB19" s="20">
        <v>1.55</v>
      </c>
      <c r="AC19">
        <v>1.58</v>
      </c>
      <c r="AD19">
        <v>1.56</v>
      </c>
      <c r="AE19">
        <v>1.58</v>
      </c>
      <c r="AF19">
        <v>3</v>
      </c>
      <c r="AH19" s="19"/>
      <c r="AJ19" s="17"/>
      <c r="AK19" s="17"/>
      <c r="AL19" s="17"/>
      <c r="AM19" s="17"/>
      <c r="AN19" s="17"/>
      <c r="AO19" s="17"/>
    </row>
    <row r="20" spans="24:41">
      <c r="X20" s="16" t="s">
        <v>21</v>
      </c>
      <c r="Y20" t="s">
        <v>53</v>
      </c>
      <c r="Z20">
        <v>1.22</v>
      </c>
      <c r="AA20" s="20">
        <v>1.2</v>
      </c>
      <c r="AB20" s="20">
        <v>1.1499999999999999</v>
      </c>
      <c r="AC20">
        <v>1.18</v>
      </c>
      <c r="AD20">
        <v>1.1499999999999999</v>
      </c>
      <c r="AE20">
        <v>1.17</v>
      </c>
      <c r="AF20">
        <v>8</v>
      </c>
    </row>
    <row r="21" spans="24:41">
      <c r="X21" s="16"/>
      <c r="Y21" s="11" t="s">
        <v>54</v>
      </c>
      <c r="Z21">
        <v>1.44</v>
      </c>
      <c r="AA21" s="20">
        <v>1.37</v>
      </c>
      <c r="AB21" s="20">
        <v>1.44</v>
      </c>
      <c r="AC21">
        <v>1.46</v>
      </c>
      <c r="AD21">
        <v>1.23</v>
      </c>
      <c r="AE21">
        <v>1.41</v>
      </c>
      <c r="AF21">
        <v>9</v>
      </c>
      <c r="AH21" s="19"/>
    </row>
    <row r="22" spans="24:41">
      <c r="X22" s="16"/>
      <c r="Y22" s="11" t="s">
        <v>55</v>
      </c>
      <c r="Z22">
        <v>1.4</v>
      </c>
      <c r="AA22" s="20">
        <v>1.4</v>
      </c>
      <c r="AB22" s="20">
        <v>1.46</v>
      </c>
      <c r="AC22">
        <v>1.45</v>
      </c>
      <c r="AD22">
        <v>1.39</v>
      </c>
      <c r="AE22">
        <v>1.46</v>
      </c>
      <c r="AF22">
        <v>5</v>
      </c>
      <c r="AH22" s="19"/>
      <c r="AI22" s="11"/>
      <c r="AJ22" s="17"/>
      <c r="AK22" s="17"/>
      <c r="AL22" s="17"/>
      <c r="AM22" s="17"/>
      <c r="AN22" s="17"/>
      <c r="AO22" s="17"/>
    </row>
    <row r="23" spans="24:41">
      <c r="X23" s="16"/>
      <c r="Y23" t="s">
        <v>56</v>
      </c>
      <c r="Z23">
        <v>1.44</v>
      </c>
      <c r="AA23" s="20">
        <v>1.4</v>
      </c>
      <c r="AB23" s="20">
        <v>1.44</v>
      </c>
      <c r="AC23">
        <v>1.45</v>
      </c>
      <c r="AD23">
        <v>1.45</v>
      </c>
      <c r="AE23">
        <v>1.48</v>
      </c>
      <c r="AF23">
        <v>9</v>
      </c>
      <c r="AH23" s="19"/>
      <c r="AJ23" s="17"/>
      <c r="AK23" s="17"/>
      <c r="AL23" s="17"/>
      <c r="AM23" s="17"/>
      <c r="AN23" s="17"/>
      <c r="AO23" s="17"/>
    </row>
    <row r="25" spans="24:41">
      <c r="X25" t="s">
        <v>44</v>
      </c>
      <c r="Y25" t="s">
        <v>58</v>
      </c>
    </row>
    <row r="26" spans="24:41">
      <c r="X26" t="s">
        <v>45</v>
      </c>
      <c r="Y26" t="s">
        <v>59</v>
      </c>
    </row>
    <row r="27" spans="24:41">
      <c r="X27" t="s">
        <v>46</v>
      </c>
      <c r="Y27" t="s">
        <v>60</v>
      </c>
    </row>
    <row r="28" spans="24:41">
      <c r="X28" t="s">
        <v>47</v>
      </c>
      <c r="Y28" t="s">
        <v>61</v>
      </c>
    </row>
    <row r="29" spans="24:41">
      <c r="X29" t="s">
        <v>48</v>
      </c>
      <c r="Y29" t="s">
        <v>62</v>
      </c>
    </row>
    <row r="30" spans="24:41">
      <c r="X30" t="s">
        <v>49</v>
      </c>
      <c r="Y30" t="s">
        <v>63</v>
      </c>
    </row>
    <row r="31" spans="24:41">
      <c r="X31" t="s">
        <v>95</v>
      </c>
      <c r="AH31" t="s">
        <v>96</v>
      </c>
    </row>
    <row r="32" spans="24:41">
      <c r="X32" t="s">
        <v>43</v>
      </c>
      <c r="Z32" t="s">
        <v>84</v>
      </c>
      <c r="AA32" t="s">
        <v>81</v>
      </c>
      <c r="AB32" t="s">
        <v>83</v>
      </c>
      <c r="AC32" t="s">
        <v>88</v>
      </c>
      <c r="AH32" t="s">
        <v>43</v>
      </c>
      <c r="AJ32" t="s">
        <v>84</v>
      </c>
      <c r="AK32" t="s">
        <v>81</v>
      </c>
      <c r="AL32" t="s">
        <v>83</v>
      </c>
      <c r="AM32" t="s">
        <v>88</v>
      </c>
    </row>
    <row r="33" spans="24:42">
      <c r="X33" t="s">
        <v>64</v>
      </c>
      <c r="Z33" t="s">
        <v>85</v>
      </c>
      <c r="AA33" t="s">
        <v>86</v>
      </c>
      <c r="AB33" t="s">
        <v>87</v>
      </c>
      <c r="AC33" t="s">
        <v>89</v>
      </c>
      <c r="AD33" s="14" t="s">
        <v>90</v>
      </c>
      <c r="AE33" s="14" t="s">
        <v>91</v>
      </c>
      <c r="AF33" s="14" t="s">
        <v>92</v>
      </c>
      <c r="AH33" t="s">
        <v>64</v>
      </c>
      <c r="AJ33" t="s">
        <v>85</v>
      </c>
      <c r="AK33" t="s">
        <v>86</v>
      </c>
      <c r="AL33" t="s">
        <v>87</v>
      </c>
      <c r="AM33" t="s">
        <v>89</v>
      </c>
      <c r="AN33" s="21" t="s">
        <v>90</v>
      </c>
      <c r="AO33" s="21" t="s">
        <v>91</v>
      </c>
      <c r="AP33" s="21" t="s">
        <v>92</v>
      </c>
    </row>
    <row r="34" spans="24:42">
      <c r="X34" t="s">
        <v>65</v>
      </c>
      <c r="Y34" t="s">
        <v>66</v>
      </c>
      <c r="Z34">
        <f>AVERAGE(AC3:AC4)*10</f>
        <v>19.25</v>
      </c>
      <c r="AA34">
        <f>AVERAGE(AD3:AD4)*10</f>
        <v>20.949999999999996</v>
      </c>
      <c r="AB34">
        <f>AVERAGE(AE3:AE4)*10</f>
        <v>20.8</v>
      </c>
      <c r="AC34">
        <f>AVERAGE(Z3:Z4)*10</f>
        <v>18.55</v>
      </c>
      <c r="AD34" s="14">
        <f>Z34-AC34</f>
        <v>0.69999999999999929</v>
      </c>
      <c r="AE34" s="14">
        <f>AA34-AC34</f>
        <v>2.399999999999995</v>
      </c>
      <c r="AF34" s="14">
        <f>AB34-AC34</f>
        <v>2.25</v>
      </c>
      <c r="AH34" t="s">
        <v>97</v>
      </c>
      <c r="AI34" t="s">
        <v>66</v>
      </c>
      <c r="AJ34">
        <f>SUM(AM3:AM4)</f>
        <v>55.282499999999999</v>
      </c>
      <c r="AK34">
        <f>SUM(AN3:AN4)</f>
        <v>58.153499999999994</v>
      </c>
      <c r="AL34">
        <f>SUM(AO3:AO4)</f>
        <v>60.402000000000001</v>
      </c>
      <c r="AM34">
        <f>SUM(AJ3:AJ4)</f>
        <v>52.120999999999995</v>
      </c>
      <c r="AN34" s="21">
        <f>AJ34-AM34</f>
        <v>3.1615000000000038</v>
      </c>
      <c r="AO34" s="21">
        <f>AK34-AM34</f>
        <v>6.0324999999999989</v>
      </c>
      <c r="AP34" s="21">
        <f>AL34-AM34</f>
        <v>8.2810000000000059</v>
      </c>
    </row>
    <row r="35" spans="24:42">
      <c r="Y35" t="s">
        <v>67</v>
      </c>
      <c r="Z35" t="s">
        <v>93</v>
      </c>
      <c r="AA35" t="s">
        <v>93</v>
      </c>
      <c r="AB35" t="s">
        <v>93</v>
      </c>
      <c r="AC35" t="s">
        <v>93</v>
      </c>
      <c r="AD35" s="14" t="s">
        <v>93</v>
      </c>
      <c r="AE35" s="14" t="s">
        <v>93</v>
      </c>
      <c r="AF35" s="14" t="s">
        <v>93</v>
      </c>
      <c r="AI35" t="s">
        <v>67</v>
      </c>
      <c r="AJ35" t="s">
        <v>93</v>
      </c>
      <c r="AK35" t="s">
        <v>93</v>
      </c>
      <c r="AL35" t="s">
        <v>93</v>
      </c>
      <c r="AM35" t="s">
        <v>93</v>
      </c>
      <c r="AN35" s="21" t="s">
        <v>93</v>
      </c>
      <c r="AO35" s="21" t="s">
        <v>93</v>
      </c>
      <c r="AP35" s="21" t="s">
        <v>93</v>
      </c>
    </row>
    <row r="36" spans="24:42">
      <c r="Y36" t="s">
        <v>68</v>
      </c>
      <c r="Z36" t="s">
        <v>93</v>
      </c>
      <c r="AA36" t="s">
        <v>93</v>
      </c>
      <c r="AB36" t="s">
        <v>93</v>
      </c>
      <c r="AC36" t="s">
        <v>93</v>
      </c>
      <c r="AD36" s="14" t="s">
        <v>93</v>
      </c>
      <c r="AE36" s="14" t="s">
        <v>93</v>
      </c>
      <c r="AF36" s="14" t="s">
        <v>93</v>
      </c>
      <c r="AI36" t="s">
        <v>68</v>
      </c>
      <c r="AJ36" t="s">
        <v>93</v>
      </c>
      <c r="AK36" t="s">
        <v>93</v>
      </c>
      <c r="AL36" t="s">
        <v>93</v>
      </c>
      <c r="AM36" t="s">
        <v>93</v>
      </c>
      <c r="AN36" s="21" t="s">
        <v>93</v>
      </c>
      <c r="AO36" s="21" t="s">
        <v>93</v>
      </c>
      <c r="AP36" s="21" t="s">
        <v>93</v>
      </c>
    </row>
    <row r="37" spans="24:42">
      <c r="Y37" t="s">
        <v>69</v>
      </c>
      <c r="Z37">
        <v>1</v>
      </c>
      <c r="AA37">
        <v>1</v>
      </c>
      <c r="AB37">
        <v>1</v>
      </c>
      <c r="AC37">
        <v>1</v>
      </c>
      <c r="AD37" s="14">
        <v>1</v>
      </c>
      <c r="AE37" s="14">
        <v>1</v>
      </c>
      <c r="AF37" s="14">
        <v>1</v>
      </c>
      <c r="AI37" t="s">
        <v>69</v>
      </c>
      <c r="AJ37">
        <v>1</v>
      </c>
      <c r="AK37">
        <v>1</v>
      </c>
      <c r="AL37">
        <v>1</v>
      </c>
      <c r="AM37">
        <v>1</v>
      </c>
      <c r="AN37" s="21">
        <v>1</v>
      </c>
      <c r="AO37" s="21">
        <v>1</v>
      </c>
      <c r="AP37" s="21">
        <v>1</v>
      </c>
    </row>
    <row r="38" spans="24:42">
      <c r="AD38" s="15"/>
      <c r="AE38" s="15"/>
      <c r="AF38" s="15"/>
      <c r="AN38" s="15"/>
      <c r="AO38" s="15"/>
      <c r="AP38" s="15"/>
    </row>
    <row r="39" spans="24:42">
      <c r="X39" t="s">
        <v>20</v>
      </c>
      <c r="Z39" t="s">
        <v>84</v>
      </c>
      <c r="AA39" t="s">
        <v>81</v>
      </c>
      <c r="AB39" t="s">
        <v>83</v>
      </c>
      <c r="AC39" t="s">
        <v>88</v>
      </c>
      <c r="AH39" t="s">
        <v>20</v>
      </c>
      <c r="AJ39" t="s">
        <v>84</v>
      </c>
      <c r="AK39" t="s">
        <v>81</v>
      </c>
      <c r="AL39" t="s">
        <v>83</v>
      </c>
      <c r="AM39" t="s">
        <v>88</v>
      </c>
    </row>
    <row r="40" spans="24:42">
      <c r="X40" t="s">
        <v>64</v>
      </c>
      <c r="Z40" t="s">
        <v>85</v>
      </c>
      <c r="AA40" t="s">
        <v>86</v>
      </c>
      <c r="AB40" t="s">
        <v>87</v>
      </c>
      <c r="AC40" t="s">
        <v>89</v>
      </c>
      <c r="AD40" s="14" t="s">
        <v>90</v>
      </c>
      <c r="AE40" s="14" t="s">
        <v>91</v>
      </c>
      <c r="AF40" s="14" t="s">
        <v>92</v>
      </c>
      <c r="AH40" t="s">
        <v>64</v>
      </c>
      <c r="AJ40" t="s">
        <v>85</v>
      </c>
      <c r="AK40" t="s">
        <v>86</v>
      </c>
      <c r="AL40" t="s">
        <v>87</v>
      </c>
      <c r="AM40" t="s">
        <v>89</v>
      </c>
      <c r="AN40" s="21" t="s">
        <v>90</v>
      </c>
      <c r="AO40" s="21" t="s">
        <v>91</v>
      </c>
      <c r="AP40" s="21" t="s">
        <v>92</v>
      </c>
    </row>
    <row r="41" spans="24:42">
      <c r="X41" t="s">
        <v>65</v>
      </c>
      <c r="Y41" t="s">
        <v>66</v>
      </c>
      <c r="Z41">
        <f>AVERAGE(AC5:AC6)*10</f>
        <v>14.25</v>
      </c>
      <c r="AA41">
        <f>AVERAGE(AD5:AD6)*10</f>
        <v>13.399999999999999</v>
      </c>
      <c r="AB41">
        <f>AVERAGE(AE5:AE6)*10</f>
        <v>13.55</v>
      </c>
      <c r="AC41">
        <f>AVERAGE(Z5:Z6)*10</f>
        <v>13.4</v>
      </c>
      <c r="AD41" s="14">
        <f>Z41-AC41</f>
        <v>0.84999999999999964</v>
      </c>
      <c r="AE41" s="14">
        <f>AA41-AC41</f>
        <v>0</v>
      </c>
      <c r="AF41" s="14">
        <f>AB41-AC41</f>
        <v>0.15000000000000036</v>
      </c>
      <c r="AH41" t="s">
        <v>97</v>
      </c>
      <c r="AI41" t="s">
        <v>66</v>
      </c>
      <c r="AJ41">
        <f>SUM(AM5:AM6)</f>
        <v>41.49</v>
      </c>
      <c r="AK41">
        <f>SUM(AN5:AN6)</f>
        <v>36.264000000000003</v>
      </c>
      <c r="AL41">
        <f>SUM(AO5:AO6)</f>
        <v>41.236500000000007</v>
      </c>
      <c r="AM41">
        <f>SUM(AJ5:AJ6)</f>
        <v>40.200000000000003</v>
      </c>
      <c r="AN41" s="21">
        <f>AJ41-AM41</f>
        <v>1.2899999999999991</v>
      </c>
      <c r="AO41" s="21">
        <f>AK41-AM41</f>
        <v>-3.9359999999999999</v>
      </c>
      <c r="AP41" s="21">
        <f>AL41-AM41</f>
        <v>1.0365000000000038</v>
      </c>
    </row>
    <row r="42" spans="24:42">
      <c r="Y42" t="s">
        <v>67</v>
      </c>
      <c r="Z42" t="s">
        <v>93</v>
      </c>
      <c r="AA42" t="s">
        <v>93</v>
      </c>
      <c r="AB42" t="s">
        <v>93</v>
      </c>
      <c r="AC42" t="s">
        <v>93</v>
      </c>
      <c r="AD42" s="14" t="s">
        <v>93</v>
      </c>
      <c r="AE42" s="14" t="s">
        <v>93</v>
      </c>
      <c r="AF42" s="14" t="s">
        <v>93</v>
      </c>
      <c r="AI42" t="s">
        <v>67</v>
      </c>
      <c r="AJ42" t="s">
        <v>93</v>
      </c>
      <c r="AK42" t="s">
        <v>93</v>
      </c>
      <c r="AL42" t="s">
        <v>93</v>
      </c>
      <c r="AM42" t="s">
        <v>93</v>
      </c>
      <c r="AN42" s="21" t="s">
        <v>93</v>
      </c>
      <c r="AO42" s="21" t="s">
        <v>93</v>
      </c>
      <c r="AP42" s="21" t="s">
        <v>93</v>
      </c>
    </row>
    <row r="43" spans="24:42">
      <c r="Y43" t="s">
        <v>68</v>
      </c>
      <c r="Z43" t="s">
        <v>93</v>
      </c>
      <c r="AA43" t="s">
        <v>93</v>
      </c>
      <c r="AB43" t="s">
        <v>93</v>
      </c>
      <c r="AC43" t="s">
        <v>93</v>
      </c>
      <c r="AD43" s="14" t="s">
        <v>93</v>
      </c>
      <c r="AE43" s="14" t="s">
        <v>93</v>
      </c>
      <c r="AF43" s="14" t="s">
        <v>93</v>
      </c>
      <c r="AI43" t="s">
        <v>68</v>
      </c>
      <c r="AJ43" t="s">
        <v>93</v>
      </c>
      <c r="AK43" t="s">
        <v>93</v>
      </c>
      <c r="AL43" t="s">
        <v>93</v>
      </c>
      <c r="AM43" t="s">
        <v>93</v>
      </c>
      <c r="AN43" s="21" t="s">
        <v>93</v>
      </c>
      <c r="AO43" s="21" t="s">
        <v>93</v>
      </c>
      <c r="AP43" s="21" t="s">
        <v>93</v>
      </c>
    </row>
    <row r="44" spans="24:42">
      <c r="Y44" t="s">
        <v>69</v>
      </c>
      <c r="Z44">
        <v>1</v>
      </c>
      <c r="AA44">
        <v>1</v>
      </c>
      <c r="AB44">
        <v>1</v>
      </c>
      <c r="AC44">
        <v>1</v>
      </c>
      <c r="AD44" s="14">
        <v>1</v>
      </c>
      <c r="AE44" s="14">
        <v>1</v>
      </c>
      <c r="AF44" s="14">
        <v>1</v>
      </c>
      <c r="AI44" t="s">
        <v>69</v>
      </c>
      <c r="AJ44">
        <v>1</v>
      </c>
      <c r="AK44">
        <v>1</v>
      </c>
      <c r="AL44">
        <v>1</v>
      </c>
      <c r="AM44">
        <v>1</v>
      </c>
      <c r="AN44" s="21">
        <v>1</v>
      </c>
      <c r="AO44" s="21">
        <v>1</v>
      </c>
      <c r="AP44" s="21">
        <v>1</v>
      </c>
    </row>
    <row r="46" spans="24:42">
      <c r="X46" t="s">
        <v>21</v>
      </c>
      <c r="Z46" t="s">
        <v>84</v>
      </c>
      <c r="AA46" t="s">
        <v>81</v>
      </c>
      <c r="AB46" t="s">
        <v>83</v>
      </c>
      <c r="AC46" t="s">
        <v>88</v>
      </c>
      <c r="AH46" t="s">
        <v>21</v>
      </c>
      <c r="AJ46" t="s">
        <v>84</v>
      </c>
      <c r="AK46" t="s">
        <v>81</v>
      </c>
      <c r="AL46" t="s">
        <v>83</v>
      </c>
      <c r="AM46" t="s">
        <v>88</v>
      </c>
    </row>
    <row r="47" spans="24:42">
      <c r="X47" t="s">
        <v>64</v>
      </c>
      <c r="Z47" t="s">
        <v>85</v>
      </c>
      <c r="AA47" t="s">
        <v>86</v>
      </c>
      <c r="AB47" t="s">
        <v>87</v>
      </c>
      <c r="AC47" t="s">
        <v>89</v>
      </c>
      <c r="AD47" s="14" t="s">
        <v>90</v>
      </c>
      <c r="AE47" s="14" t="s">
        <v>91</v>
      </c>
      <c r="AF47" s="14" t="s">
        <v>92</v>
      </c>
      <c r="AH47" t="s">
        <v>64</v>
      </c>
      <c r="AJ47" t="s">
        <v>85</v>
      </c>
      <c r="AK47" t="s">
        <v>86</v>
      </c>
      <c r="AL47" t="s">
        <v>87</v>
      </c>
      <c r="AM47" t="s">
        <v>89</v>
      </c>
      <c r="AN47" s="21" t="s">
        <v>90</v>
      </c>
      <c r="AO47" s="21" t="s">
        <v>91</v>
      </c>
      <c r="AP47" s="21" t="s">
        <v>92</v>
      </c>
    </row>
    <row r="48" spans="24:42">
      <c r="X48" t="s">
        <v>65</v>
      </c>
      <c r="Y48" t="s">
        <v>66</v>
      </c>
      <c r="Z48">
        <f>AVERAGE(AC7:AC8)*10</f>
        <v>17.75</v>
      </c>
      <c r="AA48">
        <f>AVERAGE(AD7:AD8)*10</f>
        <v>17.399999999999999</v>
      </c>
      <c r="AB48">
        <f>AVERAGE(AE7:AE8)*10</f>
        <v>16.7</v>
      </c>
      <c r="AC48">
        <f>AVERAGE(Z7:Z8)*10</f>
        <v>15.649999999999999</v>
      </c>
      <c r="AD48" s="14">
        <f>Z48-AC48</f>
        <v>2.1000000000000014</v>
      </c>
      <c r="AE48" s="14">
        <f>AA48-AC48</f>
        <v>1.75</v>
      </c>
      <c r="AF48" s="14">
        <f>AB48-AC48</f>
        <v>1.0500000000000007</v>
      </c>
      <c r="AH48" t="s">
        <v>97</v>
      </c>
      <c r="AI48" t="s">
        <v>66</v>
      </c>
      <c r="AJ48">
        <f>SUM(AM7:AM8)</f>
        <v>49.004999999999995</v>
      </c>
      <c r="AK48">
        <f>SUM(AN7:AN8)</f>
        <v>45.275999999999996</v>
      </c>
      <c r="AL48">
        <f>SUM(AO7:AO8)</f>
        <v>46.002000000000002</v>
      </c>
      <c r="AM48">
        <f>SUM(AJ7:AJ8)</f>
        <v>43.024000000000001</v>
      </c>
      <c r="AN48" s="21">
        <f>AJ48-AM48</f>
        <v>5.9809999999999945</v>
      </c>
      <c r="AO48" s="21">
        <f>AK48-AM48</f>
        <v>2.2519999999999953</v>
      </c>
      <c r="AP48" s="21">
        <f>AL48-AM48</f>
        <v>2.9780000000000015</v>
      </c>
    </row>
    <row r="49" spans="25:42">
      <c r="Y49" t="s">
        <v>67</v>
      </c>
      <c r="Z49" t="s">
        <v>93</v>
      </c>
      <c r="AA49" t="s">
        <v>93</v>
      </c>
      <c r="AB49" t="s">
        <v>93</v>
      </c>
      <c r="AC49" t="s">
        <v>93</v>
      </c>
      <c r="AD49" s="14" t="s">
        <v>93</v>
      </c>
      <c r="AE49" s="14" t="s">
        <v>93</v>
      </c>
      <c r="AF49" s="14" t="s">
        <v>93</v>
      </c>
      <c r="AI49" t="s">
        <v>67</v>
      </c>
      <c r="AJ49" t="s">
        <v>93</v>
      </c>
      <c r="AK49" t="s">
        <v>93</v>
      </c>
      <c r="AL49" t="s">
        <v>93</v>
      </c>
      <c r="AM49" t="s">
        <v>93</v>
      </c>
      <c r="AN49" s="21" t="s">
        <v>93</v>
      </c>
      <c r="AO49" s="21" t="s">
        <v>93</v>
      </c>
      <c r="AP49" s="21" t="s">
        <v>93</v>
      </c>
    </row>
    <row r="50" spans="25:42">
      <c r="Y50" t="s">
        <v>68</v>
      </c>
      <c r="Z50" t="s">
        <v>93</v>
      </c>
      <c r="AA50" t="s">
        <v>93</v>
      </c>
      <c r="AB50" t="s">
        <v>93</v>
      </c>
      <c r="AC50" t="s">
        <v>93</v>
      </c>
      <c r="AD50" s="14" t="s">
        <v>93</v>
      </c>
      <c r="AE50" s="14" t="s">
        <v>93</v>
      </c>
      <c r="AF50" s="14" t="s">
        <v>93</v>
      </c>
      <c r="AI50" t="s">
        <v>68</v>
      </c>
      <c r="AJ50" t="s">
        <v>93</v>
      </c>
      <c r="AK50" t="s">
        <v>93</v>
      </c>
      <c r="AL50" t="s">
        <v>93</v>
      </c>
      <c r="AM50" t="s">
        <v>93</v>
      </c>
      <c r="AN50" s="21" t="s">
        <v>93</v>
      </c>
      <c r="AO50" s="21" t="s">
        <v>93</v>
      </c>
      <c r="AP50" s="21" t="s">
        <v>93</v>
      </c>
    </row>
    <row r="51" spans="25:42">
      <c r="Y51" t="s">
        <v>69</v>
      </c>
      <c r="Z51">
        <v>1</v>
      </c>
      <c r="AA51">
        <v>1</v>
      </c>
      <c r="AB51">
        <v>1</v>
      </c>
      <c r="AC51">
        <v>1</v>
      </c>
      <c r="AD51" s="14">
        <v>1</v>
      </c>
      <c r="AE51" s="14">
        <v>1</v>
      </c>
      <c r="AF51" s="14">
        <v>1</v>
      </c>
      <c r="AI51" t="s">
        <v>69</v>
      </c>
      <c r="AJ51">
        <v>1</v>
      </c>
      <c r="AK51">
        <v>1</v>
      </c>
      <c r="AL51">
        <v>1</v>
      </c>
      <c r="AM51">
        <v>1</v>
      </c>
      <c r="AN51" s="21">
        <v>1</v>
      </c>
      <c r="AO51" s="21">
        <v>1</v>
      </c>
      <c r="AP51" s="21">
        <v>1</v>
      </c>
    </row>
  </sheetData>
  <mergeCells count="12">
    <mergeCell ref="AH16:AH17"/>
    <mergeCell ref="AH14:AH15"/>
    <mergeCell ref="AH12:AH13"/>
    <mergeCell ref="AH3:AH4"/>
    <mergeCell ref="AH5:AH6"/>
    <mergeCell ref="AH7:AH8"/>
    <mergeCell ref="X20:X23"/>
    <mergeCell ref="X3:X4"/>
    <mergeCell ref="X5:X6"/>
    <mergeCell ref="X7:X8"/>
    <mergeCell ref="X12:X15"/>
    <mergeCell ref="X16:X19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2015-06-08T10:55:41Z</dcterms:created>
  <dcterms:modified xsi:type="dcterms:W3CDTF">2016-04-20T11:37:20Z</dcterms:modified>
</cp:coreProperties>
</file>